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21" i="1" l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22" i="1" l="1"/>
</calcChain>
</file>

<file path=xl/sharedStrings.xml><?xml version="1.0" encoding="utf-8"?>
<sst xmlns="http://schemas.openxmlformats.org/spreadsheetml/2006/main" count="161" uniqueCount="46">
  <si>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</si>
  <si>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</si>
  <si>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</si>
  <si>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</si>
  <si>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</si>
  <si>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</si>
  <si>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</si>
  <si>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</si>
  <si>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</si>
  <si>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</si>
  <si>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</si>
  <si>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</si>
  <si>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</si>
  <si>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</si>
  <si>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</si>
  <si>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</si>
  <si>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</si>
  <si>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</si>
  <si>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ЛИТР</t>
  </si>
  <si>
    <t>ТОННА</t>
  </si>
  <si>
    <t>КГ</t>
  </si>
  <si>
    <t>ТРИЭТИЛЕНГЛИКОЛЬ</t>
  </si>
  <si>
    <t>27</t>
  </si>
  <si>
    <t>Продукты  химические</t>
  </si>
  <si>
    <t>Склад  N 1</t>
  </si>
  <si>
    <t>1284377</t>
  </si>
  <si>
    <t>1001200064</t>
  </si>
  <si>
    <t>РЕАГЕНТ PREDATOR 61NE.</t>
  </si>
  <si>
    <t>100120_1004188</t>
  </si>
  <si>
    <t>Тринатрийфосфат.</t>
  </si>
  <si>
    <t>100120_1586306</t>
  </si>
  <si>
    <t>Ингибитор коррозии-Бактерицид OFC-ИКБ марка Б</t>
  </si>
  <si>
    <t>СКЛАД ЦЕХА 16 (ПОСТУПЛЕНИЕ)</t>
  </si>
  <si>
    <t>100120_1832899</t>
  </si>
  <si>
    <t>Нейтрализатор коррозии Антикор-16</t>
  </si>
  <si>
    <t>1832899</t>
  </si>
  <si>
    <t>1525141</t>
  </si>
  <si>
    <t>1001210691</t>
  </si>
  <si>
    <t>ЦИСТИН-R</t>
  </si>
  <si>
    <t>9007343</t>
  </si>
  <si>
    <t>1001211407</t>
  </si>
  <si>
    <t>ПЕРЕКИСЬ КУМИЛА (АЛИКВАТ)</t>
  </si>
  <si>
    <t>1025141</t>
  </si>
  <si>
    <t>1001430101</t>
  </si>
  <si>
    <t>КАНИФОЛЬ</t>
  </si>
  <si>
    <t>СКЛАД ЦЕХА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</si>
</sst>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18" sqref="E18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1032667</v>
      </c>
      <c r="D5" s="3">
        <v>1001200029</v>
      </c>
      <c r="E5" s="4" t="s">
        <v>21</v>
      </c>
      <c r="F5" s="2" t="s">
        <v>19</v>
      </c>
      <c r="G5" s="5" t="s">
        <v>22</v>
      </c>
      <c r="H5" s="6" t="s">
        <v>23</v>
      </c>
      <c r="I5" s="7">
        <v>8.5</v>
      </c>
      <c r="J5" s="8">
        <v>41275</v>
      </c>
      <c r="K5" s="2" t="s">
        <v>24</v>
      </c>
      <c r="L5" s="7">
        <v>68178.92</v>
      </c>
      <c r="M5" s="9" t="s">
        <v>14</v>
      </c>
      <c r="N5" s="7">
        <f>L5*I5</f>
        <v>579520.81999999995</v>
      </c>
    </row>
    <row r="6" spans="1:14" x14ac:dyDescent="0.25">
      <c r="A6" s="1">
        <v>2</v>
      </c>
      <c r="B6" s="25" t="s">
        <v>13</v>
      </c>
      <c r="C6" s="25" t="s">
        <v>25</v>
      </c>
      <c r="D6" s="26" t="s">
        <v>26</v>
      </c>
      <c r="E6" s="27" t="s">
        <v>27</v>
      </c>
      <c r="F6" s="25" t="s">
        <v>19</v>
      </c>
      <c r="G6" s="28" t="s">
        <v>22</v>
      </c>
      <c r="H6" s="29" t="s">
        <v>23</v>
      </c>
      <c r="I6" s="30">
        <v>1.1399999999999999</v>
      </c>
      <c r="J6" s="31">
        <v>41275</v>
      </c>
      <c r="K6" s="25" t="s">
        <v>24</v>
      </c>
      <c r="L6" s="30">
        <v>368444.6</v>
      </c>
      <c r="M6" s="32" t="s">
        <v>14</v>
      </c>
      <c r="N6" s="30">
        <f>L6*I6</f>
        <v>420026.84399999992</v>
      </c>
    </row>
    <row r="7" spans="1:14" x14ac:dyDescent="0.25">
      <c r="A7" s="1">
        <v>3</v>
      </c>
      <c r="B7" s="25" t="s">
        <v>13</v>
      </c>
      <c r="C7" s="25">
        <v>1004188</v>
      </c>
      <c r="D7" s="26" t="s">
        <v>28</v>
      </c>
      <c r="E7" s="27" t="s">
        <v>29</v>
      </c>
      <c r="F7" s="25" t="s">
        <v>19</v>
      </c>
      <c r="G7" s="28" t="s">
        <v>22</v>
      </c>
      <c r="H7" s="29" t="s">
        <v>23</v>
      </c>
      <c r="I7" s="30">
        <v>0.17399999999999993</v>
      </c>
      <c r="J7" s="31">
        <v>43040</v>
      </c>
      <c r="K7" s="25" t="s">
        <v>24</v>
      </c>
      <c r="L7" s="30">
        <v>77376</v>
      </c>
      <c r="M7" s="32" t="s">
        <v>14</v>
      </c>
      <c r="N7" s="30">
        <f>L7*I7</f>
        <v>13463.423999999995</v>
      </c>
    </row>
    <row r="8" spans="1:14" x14ac:dyDescent="0.25">
      <c r="A8" s="1">
        <v>4</v>
      </c>
      <c r="B8" s="25" t="s">
        <v>13</v>
      </c>
      <c r="C8" s="25">
        <v>1586306</v>
      </c>
      <c r="D8" s="26" t="s">
        <v>30</v>
      </c>
      <c r="E8" s="27" t="s">
        <v>31</v>
      </c>
      <c r="F8" s="25" t="s">
        <v>19</v>
      </c>
      <c r="G8" s="28" t="s">
        <v>22</v>
      </c>
      <c r="H8" s="29" t="s">
        <v>23</v>
      </c>
      <c r="I8" s="30">
        <v>0.47900006863475975</v>
      </c>
      <c r="J8" s="31">
        <v>42583</v>
      </c>
      <c r="K8" s="25" t="s">
        <v>32</v>
      </c>
      <c r="L8" s="30">
        <v>168598.81</v>
      </c>
      <c r="M8" s="32" t="s">
        <v>14</v>
      </c>
      <c r="N8" s="30">
        <f>L8*I8</f>
        <v>80758.841561738824</v>
      </c>
    </row>
    <row r="9" spans="1:14" x14ac:dyDescent="0.25">
      <c r="A9" s="1">
        <v>5</v>
      </c>
      <c r="B9" s="25" t="s">
        <v>13</v>
      </c>
      <c r="C9" s="25">
        <v>1832899</v>
      </c>
      <c r="D9" s="26" t="s">
        <v>33</v>
      </c>
      <c r="E9" s="27" t="s">
        <v>34</v>
      </c>
      <c r="F9" s="25" t="s">
        <v>19</v>
      </c>
      <c r="G9" s="28" t="s">
        <v>22</v>
      </c>
      <c r="H9" s="29" t="s">
        <v>23</v>
      </c>
      <c r="I9" s="30">
        <v>5.1470000000000002</v>
      </c>
      <c r="J9" s="31">
        <v>42583</v>
      </c>
      <c r="K9" s="25" t="s">
        <v>32</v>
      </c>
      <c r="L9" s="30">
        <v>135823.67999999999</v>
      </c>
      <c r="M9" s="32" t="s">
        <v>14</v>
      </c>
      <c r="N9" s="30">
        <f>L9*I9</f>
        <v>699084.48095999996</v>
      </c>
    </row>
    <row r="10" spans="1:14" x14ac:dyDescent="0.25">
      <c r="A10" s="1">
        <v>6</v>
      </c>
      <c r="B10" s="25" t="s">
        <v>13</v>
      </c>
      <c r="C10" s="25" t="s">
        <v>35</v>
      </c>
      <c r="D10" s="26" t="s">
        <v>33</v>
      </c>
      <c r="E10" s="27" t="s">
        <v>34</v>
      </c>
      <c r="F10" s="25" t="s">
        <v>19</v>
      </c>
      <c r="G10" s="28" t="s">
        <v>22</v>
      </c>
      <c r="H10" s="29" t="s">
        <v>23</v>
      </c>
      <c r="I10" s="30">
        <v>2.081</v>
      </c>
      <c r="J10" s="31">
        <v>42583</v>
      </c>
      <c r="K10" s="25" t="s">
        <v>32</v>
      </c>
      <c r="L10" s="30">
        <v>135823.67999999999</v>
      </c>
      <c r="M10" s="32" t="s">
        <v>14</v>
      </c>
      <c r="N10" s="30">
        <f>L10*I10</f>
        <v>282649.07808000001</v>
      </c>
    </row>
    <row r="11" spans="1:14" x14ac:dyDescent="0.25">
      <c r="A11" s="1">
        <v>7</v>
      </c>
      <c r="B11" s="25" t="s">
        <v>13</v>
      </c>
      <c r="C11" s="25" t="s">
        <v>35</v>
      </c>
      <c r="D11" s="26" t="s">
        <v>33</v>
      </c>
      <c r="E11" s="27" t="s">
        <v>34</v>
      </c>
      <c r="F11" s="25" t="s">
        <v>19</v>
      </c>
      <c r="G11" s="28" t="s">
        <v>22</v>
      </c>
      <c r="H11" s="29" t="s">
        <v>23</v>
      </c>
      <c r="I11" s="30">
        <v>2.39</v>
      </c>
      <c r="J11" s="31">
        <v>42583</v>
      </c>
      <c r="K11" s="25" t="s">
        <v>32</v>
      </c>
      <c r="L11" s="30">
        <v>135823.67999999999</v>
      </c>
      <c r="M11" s="32" t="s">
        <v>14</v>
      </c>
      <c r="N11" s="30">
        <f>L11*I11</f>
        <v>324618.59519999998</v>
      </c>
    </row>
    <row r="12" spans="1:14" x14ac:dyDescent="0.25">
      <c r="A12" s="1">
        <v>8</v>
      </c>
      <c r="B12" s="25" t="s">
        <v>13</v>
      </c>
      <c r="C12" s="25" t="s">
        <v>35</v>
      </c>
      <c r="D12" s="26" t="s">
        <v>33</v>
      </c>
      <c r="E12" s="27" t="s">
        <v>34</v>
      </c>
      <c r="F12" s="25" t="s">
        <v>19</v>
      </c>
      <c r="G12" s="28" t="s">
        <v>22</v>
      </c>
      <c r="H12" s="29" t="s">
        <v>23</v>
      </c>
      <c r="I12" s="30">
        <v>4.47</v>
      </c>
      <c r="J12" s="31">
        <v>42522</v>
      </c>
      <c r="K12" s="25" t="s">
        <v>32</v>
      </c>
      <c r="L12" s="30">
        <v>135823.67999999999</v>
      </c>
      <c r="M12" s="32" t="s">
        <v>14</v>
      </c>
      <c r="N12" s="30">
        <f>L12*I12</f>
        <v>607131.84959999996</v>
      </c>
    </row>
    <row r="13" spans="1:14" x14ac:dyDescent="0.25">
      <c r="A13" s="1">
        <v>9</v>
      </c>
      <c r="B13" s="25" t="s">
        <v>13</v>
      </c>
      <c r="C13" s="25" t="s">
        <v>35</v>
      </c>
      <c r="D13" s="26" t="s">
        <v>33</v>
      </c>
      <c r="E13" s="27" t="s">
        <v>34</v>
      </c>
      <c r="F13" s="25" t="s">
        <v>19</v>
      </c>
      <c r="G13" s="28" t="s">
        <v>22</v>
      </c>
      <c r="H13" s="29" t="s">
        <v>23</v>
      </c>
      <c r="I13" s="30">
        <v>0.11699999999999999</v>
      </c>
      <c r="J13" s="31">
        <v>42461</v>
      </c>
      <c r="K13" s="25" t="s">
        <v>32</v>
      </c>
      <c r="L13" s="30">
        <v>135823.67999999999</v>
      </c>
      <c r="M13" s="32" t="s">
        <v>14</v>
      </c>
      <c r="N13" s="30">
        <f>L13*I13</f>
        <v>15891.370559999998</v>
      </c>
    </row>
    <row r="14" spans="1:14" x14ac:dyDescent="0.25">
      <c r="A14" s="1">
        <v>10</v>
      </c>
      <c r="B14" s="25" t="s">
        <v>13</v>
      </c>
      <c r="C14" s="25">
        <v>1832899</v>
      </c>
      <c r="D14" s="26" t="s">
        <v>33</v>
      </c>
      <c r="E14" s="27" t="s">
        <v>34</v>
      </c>
      <c r="F14" s="25" t="s">
        <v>19</v>
      </c>
      <c r="G14" s="28" t="s">
        <v>22</v>
      </c>
      <c r="H14" s="29" t="s">
        <v>23</v>
      </c>
      <c r="I14" s="30">
        <v>8.5419999999999998</v>
      </c>
      <c r="J14" s="31">
        <v>42461</v>
      </c>
      <c r="K14" s="25" t="s">
        <v>32</v>
      </c>
      <c r="L14" s="30">
        <v>135823.67999999999</v>
      </c>
      <c r="M14" s="32" t="s">
        <v>14</v>
      </c>
      <c r="N14" s="30">
        <f>L14*I14</f>
        <v>1160205.8745599999</v>
      </c>
    </row>
    <row r="15" spans="1:14" x14ac:dyDescent="0.25">
      <c r="A15" s="1">
        <v>11</v>
      </c>
      <c r="B15" s="25" t="s">
        <v>13</v>
      </c>
      <c r="C15" s="25" t="s">
        <v>35</v>
      </c>
      <c r="D15" s="26" t="s">
        <v>33</v>
      </c>
      <c r="E15" s="27" t="s">
        <v>34</v>
      </c>
      <c r="F15" s="25" t="s">
        <v>19</v>
      </c>
      <c r="G15" s="28" t="s">
        <v>22</v>
      </c>
      <c r="H15" s="29" t="s">
        <v>23</v>
      </c>
      <c r="I15" s="30">
        <v>5.33</v>
      </c>
      <c r="J15" s="31">
        <v>42583</v>
      </c>
      <c r="K15" s="25" t="s">
        <v>32</v>
      </c>
      <c r="L15" s="30">
        <v>135823.67999999999</v>
      </c>
      <c r="M15" s="32" t="s">
        <v>14</v>
      </c>
      <c r="N15" s="30">
        <f>L15*I15</f>
        <v>723940.21439999994</v>
      </c>
    </row>
    <row r="16" spans="1:14" x14ac:dyDescent="0.25">
      <c r="A16" s="1">
        <v>12</v>
      </c>
      <c r="B16" s="25" t="s">
        <v>13</v>
      </c>
      <c r="C16" s="25" t="s">
        <v>36</v>
      </c>
      <c r="D16" s="26" t="s">
        <v>37</v>
      </c>
      <c r="E16" s="27" t="s">
        <v>38</v>
      </c>
      <c r="F16" s="25" t="s">
        <v>20</v>
      </c>
      <c r="G16" s="28" t="s">
        <v>22</v>
      </c>
      <c r="H16" s="29" t="s">
        <v>23</v>
      </c>
      <c r="I16" s="30">
        <v>0.1</v>
      </c>
      <c r="J16" s="31">
        <v>41275</v>
      </c>
      <c r="K16" s="25" t="s">
        <v>24</v>
      </c>
      <c r="L16" s="30">
        <v>28882.09</v>
      </c>
      <c r="M16" s="32" t="s">
        <v>14</v>
      </c>
      <c r="N16" s="30">
        <f>L16*I16</f>
        <v>2888.2090000000003</v>
      </c>
    </row>
    <row r="17" spans="1:14" x14ac:dyDescent="0.25">
      <c r="A17" s="1">
        <v>13</v>
      </c>
      <c r="B17" s="25" t="s">
        <v>13</v>
      </c>
      <c r="C17" s="25" t="s">
        <v>39</v>
      </c>
      <c r="D17" s="26" t="s">
        <v>40</v>
      </c>
      <c r="E17" s="27" t="s">
        <v>41</v>
      </c>
      <c r="F17" s="25" t="s">
        <v>18</v>
      </c>
      <c r="G17" s="28" t="s">
        <v>22</v>
      </c>
      <c r="H17" s="29" t="s">
        <v>23</v>
      </c>
      <c r="I17" s="30">
        <v>1</v>
      </c>
      <c r="J17" s="31">
        <v>41275</v>
      </c>
      <c r="K17" s="25" t="s">
        <v>24</v>
      </c>
      <c r="L17" s="30">
        <v>6989.2</v>
      </c>
      <c r="M17" s="32" t="s">
        <v>14</v>
      </c>
      <c r="N17" s="30">
        <f>L17*I17</f>
        <v>6989.2</v>
      </c>
    </row>
    <row r="18" spans="1:14" x14ac:dyDescent="0.25">
      <c r="A18" s="1">
        <v>14</v>
      </c>
      <c r="B18" s="25" t="s">
        <v>13</v>
      </c>
      <c r="C18" s="25" t="s">
        <v>42</v>
      </c>
      <c r="D18" s="26" t="s">
        <v>43</v>
      </c>
      <c r="E18" s="27" t="s">
        <v>44</v>
      </c>
      <c r="F18" s="25" t="s">
        <v>20</v>
      </c>
      <c r="G18" s="28" t="s">
        <v>22</v>
      </c>
      <c r="H18" s="29" t="s">
        <v>23</v>
      </c>
      <c r="I18" s="30">
        <v>4</v>
      </c>
      <c r="J18" s="31">
        <v>41275</v>
      </c>
      <c r="K18" s="25" t="s">
        <v>24</v>
      </c>
      <c r="L18" s="30">
        <v>911.1</v>
      </c>
      <c r="M18" s="32" t="s">
        <v>14</v>
      </c>
      <c r="N18" s="30">
        <f>L18*I18</f>
        <v>3644.4</v>
      </c>
    </row>
    <row r="19" spans="1:14" x14ac:dyDescent="0.25">
      <c r="A19" s="1">
        <v>15</v>
      </c>
      <c r="B19" s="25" t="s">
        <v>13</v>
      </c>
      <c r="C19" s="25" t="s">
        <v>42</v>
      </c>
      <c r="D19" s="26" t="s">
        <v>43</v>
      </c>
      <c r="E19" s="27" t="s">
        <v>44</v>
      </c>
      <c r="F19" s="25" t="s">
        <v>20</v>
      </c>
      <c r="G19" s="28" t="s">
        <v>22</v>
      </c>
      <c r="H19" s="29" t="s">
        <v>23</v>
      </c>
      <c r="I19" s="30">
        <v>22</v>
      </c>
      <c r="J19" s="31">
        <v>41275</v>
      </c>
      <c r="K19" s="25" t="s">
        <v>24</v>
      </c>
      <c r="L19" s="30">
        <v>1153.44</v>
      </c>
      <c r="M19" s="32" t="s">
        <v>14</v>
      </c>
      <c r="N19" s="30">
        <f>L19*I19</f>
        <v>25375.68</v>
      </c>
    </row>
    <row r="20" spans="1:14" x14ac:dyDescent="0.25">
      <c r="A20" s="1">
        <v>16</v>
      </c>
      <c r="B20" s="25" t="s">
        <v>13</v>
      </c>
      <c r="C20" s="25">
        <v>1586306</v>
      </c>
      <c r="D20" s="26" t="s">
        <v>30</v>
      </c>
      <c r="E20" s="27" t="s">
        <v>31</v>
      </c>
      <c r="F20" s="25" t="s">
        <v>19</v>
      </c>
      <c r="G20" s="28" t="s">
        <v>22</v>
      </c>
      <c r="H20" s="29" t="s">
        <v>23</v>
      </c>
      <c r="I20" s="30">
        <v>0.84899999999999998</v>
      </c>
      <c r="J20" s="31">
        <v>42917</v>
      </c>
      <c r="K20" s="25" t="s">
        <v>45</v>
      </c>
      <c r="L20" s="30">
        <v>159998.32999999999</v>
      </c>
      <c r="M20" s="32" t="s">
        <v>14</v>
      </c>
      <c r="N20" s="30">
        <f>L20*I20</f>
        <v>135838.58216999998</v>
      </c>
    </row>
    <row r="21" spans="1:14" ht="15.75" thickBot="1" x14ac:dyDescent="0.3">
      <c r="A21" s="1">
        <v>17</v>
      </c>
      <c r="B21" s="10" t="s">
        <v>13</v>
      </c>
      <c r="C21" s="10">
        <v>1025141</v>
      </c>
      <c r="D21" s="11" t="s">
        <v>43</v>
      </c>
      <c r="E21" s="12" t="s">
        <v>44</v>
      </c>
      <c r="F21" s="10" t="s">
        <v>20</v>
      </c>
      <c r="G21" s="13" t="s">
        <v>22</v>
      </c>
      <c r="H21" s="14" t="s">
        <v>23</v>
      </c>
      <c r="I21" s="15">
        <v>0.75</v>
      </c>
      <c r="J21" s="16">
        <v>41275</v>
      </c>
      <c r="K21" s="10" t="s">
        <v>24</v>
      </c>
      <c r="L21" s="15">
        <v>1153.44</v>
      </c>
      <c r="M21" s="33" t="s">
        <v>14</v>
      </c>
      <c r="N21" s="15">
        <f>L21*I21</f>
        <v>865.08</v>
      </c>
    </row>
    <row r="22" spans="1:14" ht="15.75" thickBot="1" x14ac:dyDescent="0.3">
      <c r="A22" s="22"/>
      <c r="B22" s="19"/>
      <c r="C22" s="19"/>
      <c r="D22" s="19"/>
      <c r="E22" s="19"/>
      <c r="F22" s="19"/>
      <c r="G22" s="23"/>
      <c r="H22" s="24"/>
      <c r="I22" s="20"/>
      <c r="J22" s="19"/>
      <c r="K22" s="19"/>
      <c r="L22" s="20"/>
      <c r="M22" s="21"/>
      <c r="N22" s="18">
        <f>SUM(N5:N21)</f>
        <v>5082892.5440917388</v>
      </c>
    </row>
    <row r="23" spans="1:14" x14ac:dyDescent="0.25">
      <c r="B23" s="17" t="s">
        <v>15</v>
      </c>
    </row>
    <row r="24" spans="1:14" x14ac:dyDescent="0.25">
      <c r="B24" s="17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22">
      <formula1>TypeResource</formula1>
    </dataValidation>
    <dataValidation type="decimal" allowBlank="1" showErrorMessage="1" errorTitle="Ошибка!" error="Значение должно быть числом" sqref="N5:N22">
      <formula1>0</formula1>
      <formula2>100000000000</formula2>
    </dataValidation>
    <dataValidation type="decimal" allowBlank="1" showErrorMessage="1" errorTitle="Ошибка!" error="Значение должно быть числом" sqref="L5:L22 I5:I22">
      <formula1>0</formula1>
      <formula2>9999999999999</formula2>
    </dataValidation>
    <dataValidation type="list" allowBlank="1" showInputMessage="1" showErrorMessage="1" sqref="G5:G22">
      <formula1>ClassMater</formula1>
    </dataValidation>
    <dataValidation operator="lessThanOrEqual" allowBlank="1" showInputMessage="1" showErrorMessage="1" sqref="C1:C2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2020-02-12T07:29:48Z</dcterms:modified>
</cp:coreProperties>
</file>